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243F5AB0-22B9-470B-8924-142A5F5B1D1F}" xr6:coauthVersionLast="47" xr6:coauthVersionMax="47" xr10:uidLastSave="{00000000-0000-0000-0000-000000000000}"/>
  <bookViews>
    <workbookView xWindow="28680" yWindow="-120" windowWidth="29040" windowHeight="15840" xr2:uid="{E3D8C109-F11C-41BF-95CA-513ADED6BC2B}"/>
  </bookViews>
  <sheets>
    <sheet name="Results by Polling Place" sheetId="1" r:id="rId1"/>
    <sheet name="Results by Voting Are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1" i="2" l="1"/>
  <c r="I51" i="2"/>
  <c r="H51" i="2"/>
  <c r="G51" i="2"/>
  <c r="F51" i="2"/>
  <c r="E51" i="2"/>
  <c r="D51" i="2"/>
  <c r="C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4" i="1"/>
  <c r="G24" i="1"/>
  <c r="F24" i="1"/>
  <c r="I24" i="1"/>
  <c r="H24" i="1"/>
  <c r="E24" i="1"/>
  <c r="D24" i="1"/>
  <c r="C24" i="1"/>
  <c r="J51" i="2" l="1"/>
  <c r="J24" i="1"/>
</calcChain>
</file>

<file path=xl/sharedStrings.xml><?xml version="1.0" encoding="utf-8"?>
<sst xmlns="http://schemas.openxmlformats.org/spreadsheetml/2006/main" count="54" uniqueCount="36">
  <si>
    <t>Voting Area/Section de vote</t>
  </si>
  <si>
    <t>TOTAL</t>
  </si>
  <si>
    <t>ABSENTEE/HOMEBOUND</t>
  </si>
  <si>
    <t>Polling Place / bureau de scrutin</t>
  </si>
  <si>
    <t>GIBSON, Janine G.
(GPM/PVM)</t>
  </si>
  <si>
    <t>LEUZZI, Mickey
(PC)</t>
  </si>
  <si>
    <t>NAYLOR, Lisa
(NDP/NPD)</t>
  </si>
  <si>
    <t>SCOTT, Cam
(CPC-M/PCC-M)</t>
  </si>
  <si>
    <t>SPEVACK, Philip
(MLP/PLM)</t>
  </si>
  <si>
    <t>ARMS OF THE CROSS HOUSING</t>
  </si>
  <si>
    <t>ECOLE LAURA SECORD SCHOOL</t>
  </si>
  <si>
    <t>GENERAL WOLFE SCHOOL</t>
  </si>
  <si>
    <t>GORDON BELL HIGH SCHOOL</t>
  </si>
  <si>
    <t>GREENWAY SCHOOL</t>
  </si>
  <si>
    <t>JOHN M. KING SCHOOL</t>
  </si>
  <si>
    <t>MCCLURE PLACE</t>
  </si>
  <si>
    <t>MULVEY SCHOOL</t>
  </si>
  <si>
    <t>THE WESTEND COMMONS</t>
  </si>
  <si>
    <t>WOLSELEY SCHOOL</t>
  </si>
  <si>
    <t>YOUNG UNITED CHURCH AT CROSSWAYS IN COMMONS</t>
  </si>
  <si>
    <t>IMVS-01 MISERICORDIA PLACE, UNITED CHURCH HALFWAY HOMES</t>
  </si>
  <si>
    <t>IMVS-02 EAGLE WOMEN'S LODGE, THE MADISON , WOMEN AND FAMILY 1041</t>
  </si>
  <si>
    <t>IVS-01 MISERICORDIA HEALTH CENTRE</t>
  </si>
  <si>
    <t>BALLOTS CAST OUTSIDE OF ELECTORAL DIVISION - ADVANCE</t>
  </si>
  <si>
    <t>BALLOTS CAST OUTSIDE OF ELECTORAL DIVISION - INSTITUTIONAL</t>
  </si>
  <si>
    <t>ADV-03 CNIB WINNIPEG</t>
  </si>
  <si>
    <t>ADV-02 LUTHERAN CHURCH OF THE CROSS</t>
  </si>
  <si>
    <t>ADV-01 LOCAL ELECTION OFFICE - WOLSELEY</t>
  </si>
  <si>
    <t>WOLSELEY</t>
  </si>
  <si>
    <t>Rejected / Rejetés</t>
  </si>
  <si>
    <t>Declined / Refusés</t>
  </si>
  <si>
    <t>Total Ballots Cast / Total des votes 
exprimés</t>
  </si>
  <si>
    <t>Results by Polling Place / Résultats par centre de scrutin</t>
  </si>
  <si>
    <t>Results by Voting Area / Résultats par section de vote</t>
  </si>
  <si>
    <t>Total</t>
  </si>
  <si>
    <t>Final Number of Registered Voters /
Nombre final d’électeurs inscrits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</si>
</sst>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b/>
      <sz val="20"/>
      <color rgb="FF000000"/>
      <name val="Calibri"/>
      <family val="2"/>
    </font>
    <font>
      <b/>
      <sz val="10"/>
      <color theme="0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81246"/>
        <bgColor indexed="64"/>
      </patternFill>
    </fill>
    <fill>
      <patternFill patternType="solid">
        <fgColor rgb="FF29753A"/>
        <bgColor indexed="64"/>
      </patternFill>
    </fill>
    <fill>
      <patternFill patternType="solid">
        <fgColor rgb="FFCBD4C5"/>
        <bgColor indexed="64"/>
      </patternFill>
    </fill>
    <fill>
      <patternFill patternType="solid">
        <fgColor rgb="FFCBD4C5"/>
        <bgColor rgb="FFFFFFFF"/>
      </patternFill>
    </fill>
    <fill>
      <patternFill patternType="solid">
        <fgColor rgb="FF1E489F"/>
        <bgColor indexed="64"/>
      </patternFill>
    </fill>
    <fill>
      <patternFill patternType="solid">
        <fgColor rgb="FFC8CAE6"/>
        <bgColor indexed="64"/>
      </patternFill>
    </fill>
    <fill>
      <patternFill patternType="solid">
        <fgColor rgb="FFC8CAE6"/>
        <bgColor rgb="FFFFFFFF"/>
      </patternFill>
    </fill>
    <fill>
      <patternFill patternType="solid">
        <fgColor rgb="FFF26A25"/>
        <bgColor indexed="64"/>
      </patternFill>
    </fill>
    <fill>
      <patternFill patternType="solid">
        <fgColor rgb="FFFEDDC7"/>
        <bgColor indexed="64"/>
      </patternFill>
    </fill>
    <fill>
      <patternFill patternType="solid">
        <fgColor rgb="FFFEDDC7"/>
        <bgColor rgb="FFFFFFFF"/>
      </patternFill>
    </fill>
    <fill>
      <patternFill patternType="solid">
        <fgColor rgb="FFA21D29"/>
        <bgColor indexed="64"/>
      </patternFill>
    </fill>
    <fill>
      <patternFill patternType="solid">
        <fgColor rgb="FFE4C6BC"/>
        <bgColor indexed="64"/>
      </patternFill>
    </fill>
    <fill>
      <patternFill patternType="solid">
        <fgColor rgb="FFE4C6BC"/>
        <bgColor rgb="FFFFFFFF"/>
      </patternFill>
    </fill>
    <fill>
      <patternFill patternType="solid">
        <fgColor rgb="FFDE1F26"/>
        <bgColor indexed="64"/>
      </patternFill>
    </fill>
    <fill>
      <patternFill patternType="solid">
        <fgColor rgb="FFF7D0C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1" applyNumberFormat="1" applyFont="1" applyAlignment="1">
      <alignment horizontal="center"/>
    </xf>
    <xf numFmtId="0" fontId="5" fillId="0" borderId="0" xfId="1" applyNumberFormat="1" applyFont="1" applyAlignment="1">
      <alignment horizontal="center" vertical="center"/>
    </xf>
    <xf numFmtId="0" fontId="6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center" textRotation="90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Alignment="1">
      <alignment horizontal="center" vertical="center" wrapText="1"/>
    </xf>
    <xf numFmtId="0" fontId="4" fillId="0" borderId="0" xfId="1" applyNumberFormat="1" applyFont="1" applyAlignment="1">
      <alignment horizontal="center" vertical="top" wrapText="1" readingOrder="1"/>
    </xf>
    <xf numFmtId="0" fontId="0" fillId="0" borderId="0" xfId="1" applyNumberFormat="1" applyFont="1"/>
    <xf numFmtId="3" fontId="4" fillId="0" borderId="7" xfId="1" applyNumberFormat="1" applyFont="1" applyBorder="1" applyAlignment="1">
      <alignment horizontal="left" vertical="center" readingOrder="1"/>
    </xf>
    <xf numFmtId="3" fontId="4" fillId="2" borderId="3" xfId="1" applyNumberFormat="1" applyFont="1" applyFill="1" applyBorder="1" applyAlignment="1">
      <alignment horizontal="center" vertical="center" wrapText="1"/>
    </xf>
    <xf numFmtId="3" fontId="4" fillId="2" borderId="2" xfId="1" applyNumberFormat="1" applyFont="1" applyFill="1" applyBorder="1" applyAlignment="1">
      <alignment horizontal="center" vertical="center"/>
    </xf>
    <xf numFmtId="3" fontId="5" fillId="0" borderId="3" xfId="1" applyNumberFormat="1" applyFont="1" applyBorder="1" applyAlignment="1">
      <alignment horizontal="left" vertical="center"/>
    </xf>
    <xf numFmtId="3" fontId="5" fillId="0" borderId="3" xfId="1" applyNumberFormat="1" applyFont="1" applyBorder="1" applyAlignment="1">
      <alignment horizontal="left" vertical="center" wrapText="1"/>
    </xf>
    <xf numFmtId="3" fontId="4" fillId="0" borderId="7" xfId="1" applyNumberFormat="1" applyFont="1" applyBorder="1" applyAlignment="1">
      <alignment horizontal="left" vertical="center" wrapText="1" readingOrder="1"/>
    </xf>
    <xf numFmtId="3" fontId="4" fillId="0" borderId="3" xfId="1" applyNumberFormat="1" applyFont="1" applyBorder="1" applyAlignment="1">
      <alignment horizontal="left" vertical="center" wrapText="1" readingOrder="1"/>
    </xf>
    <xf numFmtId="0" fontId="7" fillId="0" borderId="0" xfId="0" applyFont="1" applyFill="1" applyBorder="1" applyAlignment="1">
      <alignment horizontal="left" vertical="center" wrapText="1" readingOrder="1"/>
    </xf>
    <xf numFmtId="3" fontId="6" fillId="0" borderId="8" xfId="1" applyNumberFormat="1" applyFont="1" applyFill="1" applyBorder="1" applyAlignment="1">
      <alignment horizontal="left" vertical="center"/>
    </xf>
    <xf numFmtId="3" fontId="0" fillId="0" borderId="10" xfId="1" applyNumberFormat="1" applyFont="1" applyBorder="1" applyAlignment="1">
      <alignment vertical="center"/>
    </xf>
    <xf numFmtId="3" fontId="0" fillId="0" borderId="10" xfId="1" applyNumberFormat="1" applyFont="1" applyBorder="1" applyAlignment="1">
      <alignment vertical="center" wrapText="1"/>
    </xf>
    <xf numFmtId="3" fontId="4" fillId="2" borderId="9" xfId="1" applyNumberFormat="1" applyFont="1" applyFill="1" applyBorder="1" applyAlignment="1">
      <alignment horizontal="center" vertical="center"/>
    </xf>
    <xf numFmtId="3" fontId="2" fillId="0" borderId="3" xfId="1" applyNumberFormat="1" applyFont="1" applyBorder="1" applyAlignment="1">
      <alignment horizontal="center" vertical="center"/>
    </xf>
    <xf numFmtId="3" fontId="4" fillId="2" borderId="12" xfId="1" applyNumberFormat="1" applyFont="1" applyFill="1" applyBorder="1" applyAlignment="1">
      <alignment horizontal="center" vertical="center"/>
    </xf>
    <xf numFmtId="3" fontId="4" fillId="0" borderId="10" xfId="1" applyNumberFormat="1" applyFont="1" applyBorder="1" applyAlignment="1">
      <alignment horizontal="left" vertical="center" wrapText="1" readingOrder="1"/>
    </xf>
    <xf numFmtId="3" fontId="0" fillId="0" borderId="3" xfId="1" applyNumberFormat="1" applyFont="1" applyBorder="1" applyAlignment="1">
      <alignment vertical="center" wrapText="1"/>
    </xf>
    <xf numFmtId="3" fontId="4" fillId="2" borderId="5" xfId="1" applyNumberFormat="1" applyFont="1" applyFill="1" applyBorder="1" applyAlignment="1">
      <alignment horizontal="left" vertical="center"/>
    </xf>
    <xf numFmtId="3" fontId="4" fillId="2" borderId="1" xfId="1" applyNumberFormat="1" applyFont="1" applyFill="1" applyBorder="1" applyAlignment="1">
      <alignment horizontal="left" vertical="center"/>
    </xf>
    <xf numFmtId="3" fontId="8" fillId="3" borderId="4" xfId="1" applyNumberFormat="1" applyFont="1" applyFill="1" applyBorder="1" applyAlignment="1">
      <alignment horizontal="center" vertical="center"/>
    </xf>
    <xf numFmtId="3" fontId="8" fillId="3" borderId="3" xfId="1" applyNumberFormat="1" applyFont="1" applyFill="1" applyBorder="1" applyAlignment="1">
      <alignment horizontal="left" vertical="center"/>
    </xf>
    <xf numFmtId="3" fontId="8" fillId="3" borderId="3" xfId="1" applyNumberFormat="1" applyFont="1" applyFill="1" applyBorder="1" applyAlignment="1">
      <alignment horizontal="center" vertical="center"/>
    </xf>
    <xf numFmtId="3" fontId="8" fillId="3" borderId="11" xfId="1" applyNumberFormat="1" applyFont="1" applyFill="1" applyBorder="1" applyAlignment="1">
      <alignment horizontal="left" vertical="center" wrapText="1"/>
    </xf>
    <xf numFmtId="3" fontId="8" fillId="4" borderId="3" xfId="1" applyNumberFormat="1" applyFont="1" applyFill="1" applyBorder="1" applyAlignment="1">
      <alignment horizontal="center" vertical="center"/>
    </xf>
    <xf numFmtId="3" fontId="8" fillId="4" borderId="6" xfId="1" applyNumberFormat="1" applyFont="1" applyFill="1" applyBorder="1" applyAlignment="1">
      <alignment horizontal="center" vertical="center"/>
    </xf>
    <xf numFmtId="3" fontId="2" fillId="5" borderId="3" xfId="1" applyNumberFormat="1" applyFont="1" applyFill="1" applyBorder="1" applyAlignment="1">
      <alignment horizontal="center" vertical="center"/>
    </xf>
    <xf numFmtId="3" fontId="4" fillId="6" borderId="10" xfId="1" applyNumberFormat="1" applyFont="1" applyFill="1" applyBorder="1" applyAlignment="1">
      <alignment horizontal="center" vertical="center" wrapText="1"/>
    </xf>
    <xf numFmtId="3" fontId="8" fillId="7" borderId="3" xfId="1" applyNumberFormat="1" applyFont="1" applyFill="1" applyBorder="1" applyAlignment="1">
      <alignment horizontal="center" vertical="center"/>
    </xf>
    <xf numFmtId="3" fontId="8" fillId="7" borderId="4" xfId="1" applyNumberFormat="1" applyFont="1" applyFill="1" applyBorder="1" applyAlignment="1">
      <alignment horizontal="center" vertical="center"/>
    </xf>
    <xf numFmtId="3" fontId="2" fillId="8" borderId="3" xfId="1" applyNumberFormat="1" applyFont="1" applyFill="1" applyBorder="1" applyAlignment="1">
      <alignment horizontal="center" vertical="center"/>
    </xf>
    <xf numFmtId="3" fontId="4" fillId="9" borderId="3" xfId="1" applyNumberFormat="1" applyFont="1" applyFill="1" applyBorder="1" applyAlignment="1">
      <alignment horizontal="center" vertical="center" wrapText="1"/>
    </xf>
    <xf numFmtId="3" fontId="8" fillId="10" borderId="3" xfId="1" applyNumberFormat="1" applyFont="1" applyFill="1" applyBorder="1" applyAlignment="1">
      <alignment horizontal="center" vertical="center"/>
    </xf>
    <xf numFmtId="3" fontId="8" fillId="10" borderId="4" xfId="1" applyNumberFormat="1" applyFont="1" applyFill="1" applyBorder="1" applyAlignment="1">
      <alignment horizontal="center" vertical="center"/>
    </xf>
    <xf numFmtId="3" fontId="2" fillId="11" borderId="3" xfId="1" applyNumberFormat="1" applyFont="1" applyFill="1" applyBorder="1" applyAlignment="1">
      <alignment horizontal="center" vertical="center"/>
    </xf>
    <xf numFmtId="3" fontId="4" fillId="12" borderId="3" xfId="1" applyNumberFormat="1" applyFont="1" applyFill="1" applyBorder="1" applyAlignment="1">
      <alignment horizontal="center" vertical="center" wrapText="1"/>
    </xf>
    <xf numFmtId="3" fontId="8" fillId="13" borderId="3" xfId="1" applyNumberFormat="1" applyFont="1" applyFill="1" applyBorder="1" applyAlignment="1">
      <alignment horizontal="center" vertical="center"/>
    </xf>
    <xf numFmtId="3" fontId="8" fillId="13" borderId="4" xfId="1" applyNumberFormat="1" applyFont="1" applyFill="1" applyBorder="1" applyAlignment="1">
      <alignment horizontal="center" vertical="center"/>
    </xf>
    <xf numFmtId="3" fontId="2" fillId="14" borderId="3" xfId="1" applyNumberFormat="1" applyFont="1" applyFill="1" applyBorder="1" applyAlignment="1">
      <alignment horizontal="center" vertical="center"/>
    </xf>
    <xf numFmtId="3" fontId="4" fillId="15" borderId="3" xfId="1" applyNumberFormat="1" applyFont="1" applyFill="1" applyBorder="1" applyAlignment="1">
      <alignment horizontal="center" vertical="center" wrapText="1"/>
    </xf>
    <xf numFmtId="3" fontId="8" fillId="16" borderId="3" xfId="1" applyNumberFormat="1" applyFont="1" applyFill="1" applyBorder="1" applyAlignment="1">
      <alignment horizontal="center" vertical="center"/>
    </xf>
    <xf numFmtId="3" fontId="8" fillId="16" borderId="4" xfId="1" applyNumberFormat="1" applyFont="1" applyFill="1" applyBorder="1" applyAlignment="1">
      <alignment horizontal="center" vertical="center"/>
    </xf>
    <xf numFmtId="3" fontId="2" fillId="17" borderId="3" xfId="1" applyNumberFormat="1" applyFont="1" applyFill="1" applyBorder="1" applyAlignment="1">
      <alignment horizontal="center" vertical="center"/>
    </xf>
    <xf numFmtId="3" fontId="8" fillId="3" borderId="13" xfId="1" applyNumberFormat="1" applyFont="1" applyFill="1" applyBorder="1" applyAlignment="1">
      <alignment horizontal="left" vertical="center"/>
    </xf>
    <xf numFmtId="3" fontId="8" fillId="3" borderId="14" xfId="1" applyNumberFormat="1" applyFont="1" applyFill="1" applyBorder="1" applyAlignment="1">
      <alignment horizontal="left" vertical="center"/>
    </xf>
    <xf numFmtId="3" fontId="8" fillId="4" borderId="11" xfId="1" applyNumberFormat="1" applyFont="1" applyFill="1" applyBorder="1" applyAlignment="1">
      <alignment horizontal="center" vertical="center" textRotation="90" wrapText="1" readingOrder="1"/>
    </xf>
    <xf numFmtId="3" fontId="8" fillId="7" borderId="11" xfId="1" applyNumberFormat="1" applyFont="1" applyFill="1" applyBorder="1" applyAlignment="1">
      <alignment horizontal="center" vertical="center" textRotation="90" wrapText="1" readingOrder="1"/>
    </xf>
    <xf numFmtId="3" fontId="8" fillId="10" borderId="11" xfId="1" applyNumberFormat="1" applyFont="1" applyFill="1" applyBorder="1" applyAlignment="1">
      <alignment horizontal="center" vertical="center" textRotation="90" wrapText="1" readingOrder="1"/>
    </xf>
    <xf numFmtId="3" fontId="8" fillId="13" borderId="11" xfId="1" applyNumberFormat="1" applyFont="1" applyFill="1" applyBorder="1" applyAlignment="1">
      <alignment horizontal="center" vertical="center" textRotation="90" wrapText="1" readingOrder="1"/>
    </xf>
    <xf numFmtId="3" fontId="8" fillId="16" borderId="11" xfId="1" applyNumberFormat="1" applyFont="1" applyFill="1" applyBorder="1" applyAlignment="1">
      <alignment horizontal="center" vertical="center" textRotation="90" wrapText="1" readingOrder="1"/>
    </xf>
    <xf numFmtId="3" fontId="8" fillId="3" borderId="11" xfId="1" applyNumberFormat="1" applyFont="1" applyFill="1" applyBorder="1" applyAlignment="1">
      <alignment horizontal="center" vertical="center" wrapText="1" readingOrder="1"/>
    </xf>
    <xf numFmtId="3" fontId="8" fillId="3" borderId="7" xfId="1" applyNumberFormat="1" applyFont="1" applyFill="1" applyBorder="1" applyAlignment="1">
      <alignment horizontal="left" vertical="center"/>
    </xf>
    <xf numFmtId="3" fontId="8" fillId="3" borderId="10" xfId="1" applyNumberFormat="1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7D0C0"/>
      <color rgb="FFDE1F26"/>
      <color rgb="FFE4C6BC"/>
      <color rgb="FFA21D29"/>
      <color rgb="FFFEDDC7"/>
      <color rgb="FFF26A25"/>
      <color rgb="FFC8CAE6"/>
      <color rgb="FF1E489F"/>
      <color rgb="FFCBD4C5"/>
      <color rgb="FF2975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S24"/>
  <sheetViews>
    <sheetView showGridLines="0" tabSelected="1" zoomScale="110" zoomScaleNormal="110" workbookViewId="0">
      <selection activeCell="L1" sqref="L1"/>
    </sheetView>
  </sheetViews>
  <sheetFormatPr defaultColWidth="9.140625" defaultRowHeight="12.75" x14ac:dyDescent="0.2"/>
  <cols>
    <col min="1" max="1" width="9.140625" style="2"/>
    <col min="2" max="2" width="36" style="2" customWidth="1"/>
    <col min="3" max="3" width="9.5703125" style="3" bestFit="1" customWidth="1"/>
    <col min="4" max="7" width="9.140625" style="3"/>
    <col min="8" max="10" width="12.7109375" style="3" customWidth="1"/>
    <col min="11" max="11" width="10.5703125" style="3" customWidth="1"/>
    <col min="12" max="16384" width="9.140625" style="2"/>
  </cols>
  <sheetData>
    <row r="1" spans="1:19" s="1" customFormat="1" ht="26.25" customHeight="1" x14ac:dyDescent="0.2">
      <c r="A1" s="17" t="s">
        <v>28</v>
      </c>
      <c r="B1" s="17"/>
      <c r="C1" s="17"/>
      <c r="D1" s="17"/>
      <c r="E1" s="17"/>
      <c r="F1" s="17"/>
      <c r="G1" s="17"/>
      <c r="H1" s="17"/>
      <c r="I1" s="17"/>
      <c r="J1" s="17"/>
    </row>
    <row r="2" spans="1:19" ht="18.75" x14ac:dyDescent="0.3">
      <c r="A2" s="18" t="s">
        <v>32</v>
      </c>
      <c r="B2" s="18"/>
      <c r="C2" s="18"/>
      <c r="D2" s="18"/>
      <c r="E2" s="18"/>
      <c r="F2" s="18"/>
      <c r="G2" s="18"/>
      <c r="H2" s="18"/>
      <c r="I2" s="18"/>
      <c r="J2" s="18"/>
      <c r="K2" s="4"/>
    </row>
    <row r="3" spans="1:19" ht="99.75" customHeight="1" x14ac:dyDescent="0.2">
      <c r="A3" s="59" t="s">
        <v>3</v>
      </c>
      <c r="B3" s="60"/>
      <c r="C3" s="53" t="s">
        <v>4</v>
      </c>
      <c r="D3" s="54" t="s">
        <v>5</v>
      </c>
      <c r="E3" s="55" t="s">
        <v>6</v>
      </c>
      <c r="F3" s="56" t="s">
        <v>7</v>
      </c>
      <c r="G3" s="57" t="s">
        <v>8</v>
      </c>
      <c r="H3" s="58" t="s">
        <v>29</v>
      </c>
      <c r="I3" s="58" t="s">
        <v>30</v>
      </c>
      <c r="J3" s="58" t="s">
        <v>31</v>
      </c>
      <c r="K3" s="5"/>
    </row>
    <row r="4" spans="1:19" ht="15" customHeight="1" x14ac:dyDescent="0.25">
      <c r="A4" s="10" t="s">
        <v>9</v>
      </c>
      <c r="B4" s="19"/>
      <c r="C4" s="35">
        <v>0</v>
      </c>
      <c r="D4" s="39">
        <v>7</v>
      </c>
      <c r="E4" s="43">
        <v>42</v>
      </c>
      <c r="F4" s="47">
        <v>1</v>
      </c>
      <c r="G4" s="11">
        <v>10</v>
      </c>
      <c r="H4" s="11">
        <v>0</v>
      </c>
      <c r="I4" s="11">
        <v>0</v>
      </c>
      <c r="J4" s="11">
        <f>SUM(C4:I4)</f>
        <v>60</v>
      </c>
      <c r="K4" s="7"/>
      <c r="M4" s="8"/>
      <c r="N4" s="9"/>
      <c r="O4" s="8"/>
      <c r="P4" s="8"/>
      <c r="Q4" s="8"/>
      <c r="R4" s="8"/>
      <c r="S4" s="8"/>
    </row>
    <row r="5" spans="1:19" ht="15" customHeight="1" x14ac:dyDescent="0.25">
      <c r="A5" s="10" t="s">
        <v>10</v>
      </c>
      <c r="B5" s="19"/>
      <c r="C5" s="35">
        <v>48</v>
      </c>
      <c r="D5" s="39">
        <v>32</v>
      </c>
      <c r="E5" s="43">
        <v>398</v>
      </c>
      <c r="F5" s="47">
        <v>9</v>
      </c>
      <c r="G5" s="11">
        <v>41</v>
      </c>
      <c r="H5" s="11">
        <v>0</v>
      </c>
      <c r="I5" s="11">
        <v>2</v>
      </c>
      <c r="J5" s="11">
        <f t="shared" ref="J5:J23" si="0">SUM(C5:I5)</f>
        <v>530</v>
      </c>
      <c r="K5" s="7"/>
      <c r="N5" s="9"/>
    </row>
    <row r="6" spans="1:19" ht="15" customHeight="1" x14ac:dyDescent="0.25">
      <c r="A6" s="10" t="s">
        <v>11</v>
      </c>
      <c r="B6" s="19"/>
      <c r="C6" s="35">
        <v>38</v>
      </c>
      <c r="D6" s="39">
        <v>144</v>
      </c>
      <c r="E6" s="43">
        <v>558</v>
      </c>
      <c r="F6" s="47">
        <v>13</v>
      </c>
      <c r="G6" s="11">
        <v>57</v>
      </c>
      <c r="H6" s="11">
        <v>0</v>
      </c>
      <c r="I6" s="11">
        <v>0</v>
      </c>
      <c r="J6" s="11">
        <f t="shared" si="0"/>
        <v>810</v>
      </c>
      <c r="K6" s="7"/>
      <c r="N6" s="9"/>
    </row>
    <row r="7" spans="1:19" ht="15" customHeight="1" x14ac:dyDescent="0.25">
      <c r="A7" s="10" t="s">
        <v>12</v>
      </c>
      <c r="B7" s="19"/>
      <c r="C7" s="35">
        <v>33</v>
      </c>
      <c r="D7" s="39">
        <v>45</v>
      </c>
      <c r="E7" s="43">
        <v>352</v>
      </c>
      <c r="F7" s="47">
        <v>4</v>
      </c>
      <c r="G7" s="11">
        <v>20</v>
      </c>
      <c r="H7" s="11">
        <v>0</v>
      </c>
      <c r="I7" s="11">
        <v>1</v>
      </c>
      <c r="J7" s="11">
        <f t="shared" si="0"/>
        <v>455</v>
      </c>
      <c r="K7" s="7"/>
      <c r="N7" s="9"/>
    </row>
    <row r="8" spans="1:19" ht="15" customHeight="1" x14ac:dyDescent="0.25">
      <c r="A8" s="10" t="s">
        <v>13</v>
      </c>
      <c r="B8" s="19"/>
      <c r="C8" s="35">
        <v>39</v>
      </c>
      <c r="D8" s="39">
        <v>93</v>
      </c>
      <c r="E8" s="43">
        <v>461</v>
      </c>
      <c r="F8" s="47">
        <v>18</v>
      </c>
      <c r="G8" s="11">
        <v>56</v>
      </c>
      <c r="H8" s="11">
        <v>0</v>
      </c>
      <c r="I8" s="11">
        <v>1</v>
      </c>
      <c r="J8" s="11">
        <f t="shared" si="0"/>
        <v>668</v>
      </c>
      <c r="K8" s="7"/>
      <c r="N8" s="9"/>
    </row>
    <row r="9" spans="1:19" ht="15" customHeight="1" x14ac:dyDescent="0.25">
      <c r="A9" s="10" t="s">
        <v>14</v>
      </c>
      <c r="B9" s="19"/>
      <c r="C9" s="35">
        <v>13</v>
      </c>
      <c r="D9" s="39">
        <v>26</v>
      </c>
      <c r="E9" s="43">
        <v>157</v>
      </c>
      <c r="F9" s="47">
        <v>5</v>
      </c>
      <c r="G9" s="11">
        <v>14</v>
      </c>
      <c r="H9" s="11">
        <v>0</v>
      </c>
      <c r="I9" s="11">
        <v>2</v>
      </c>
      <c r="J9" s="11">
        <f t="shared" si="0"/>
        <v>217</v>
      </c>
      <c r="K9" s="7"/>
      <c r="N9" s="9"/>
    </row>
    <row r="10" spans="1:19" ht="15" customHeight="1" x14ac:dyDescent="0.25">
      <c r="A10" s="10" t="s">
        <v>15</v>
      </c>
      <c r="B10" s="19"/>
      <c r="C10" s="35">
        <v>43</v>
      </c>
      <c r="D10" s="39">
        <v>58</v>
      </c>
      <c r="E10" s="43">
        <v>286</v>
      </c>
      <c r="F10" s="47">
        <v>5</v>
      </c>
      <c r="G10" s="11">
        <v>36</v>
      </c>
      <c r="H10" s="11">
        <v>0</v>
      </c>
      <c r="I10" s="11">
        <v>1</v>
      </c>
      <c r="J10" s="11">
        <f t="shared" si="0"/>
        <v>429</v>
      </c>
      <c r="K10" s="7"/>
      <c r="N10" s="9"/>
    </row>
    <row r="11" spans="1:19" ht="15" customHeight="1" x14ac:dyDescent="0.25">
      <c r="A11" s="10" t="s">
        <v>16</v>
      </c>
      <c r="B11" s="19"/>
      <c r="C11" s="35">
        <v>29</v>
      </c>
      <c r="D11" s="39">
        <v>39</v>
      </c>
      <c r="E11" s="43">
        <v>269</v>
      </c>
      <c r="F11" s="47">
        <v>8</v>
      </c>
      <c r="G11" s="11">
        <v>31</v>
      </c>
      <c r="H11" s="11">
        <v>1</v>
      </c>
      <c r="I11" s="11">
        <v>1</v>
      </c>
      <c r="J11" s="11">
        <f t="shared" si="0"/>
        <v>378</v>
      </c>
      <c r="K11" s="7"/>
      <c r="N11" s="9"/>
    </row>
    <row r="12" spans="1:19" ht="15" customHeight="1" x14ac:dyDescent="0.25">
      <c r="A12" s="10" t="s">
        <v>17</v>
      </c>
      <c r="B12" s="19"/>
      <c r="C12" s="35">
        <v>18</v>
      </c>
      <c r="D12" s="39">
        <v>22</v>
      </c>
      <c r="E12" s="43">
        <v>134</v>
      </c>
      <c r="F12" s="47">
        <v>8</v>
      </c>
      <c r="G12" s="11">
        <v>19</v>
      </c>
      <c r="H12" s="11">
        <v>0</v>
      </c>
      <c r="I12" s="11">
        <v>3</v>
      </c>
      <c r="J12" s="11">
        <f t="shared" si="0"/>
        <v>204</v>
      </c>
      <c r="K12" s="7"/>
      <c r="N12" s="9"/>
    </row>
    <row r="13" spans="1:19" ht="15" customHeight="1" x14ac:dyDescent="0.25">
      <c r="A13" s="10" t="s">
        <v>18</v>
      </c>
      <c r="B13" s="19"/>
      <c r="C13" s="35">
        <v>26</v>
      </c>
      <c r="D13" s="39">
        <v>37</v>
      </c>
      <c r="E13" s="43">
        <v>276</v>
      </c>
      <c r="F13" s="47">
        <v>3</v>
      </c>
      <c r="G13" s="11">
        <v>27</v>
      </c>
      <c r="H13" s="11">
        <v>1</v>
      </c>
      <c r="I13" s="11">
        <v>1</v>
      </c>
      <c r="J13" s="11">
        <f t="shared" si="0"/>
        <v>371</v>
      </c>
      <c r="K13" s="7"/>
      <c r="N13" s="9"/>
    </row>
    <row r="14" spans="1:19" ht="15" customHeight="1" x14ac:dyDescent="0.25">
      <c r="A14" s="10" t="s">
        <v>19</v>
      </c>
      <c r="B14" s="19"/>
      <c r="C14" s="35">
        <v>18</v>
      </c>
      <c r="D14" s="39">
        <v>29</v>
      </c>
      <c r="E14" s="43">
        <v>276</v>
      </c>
      <c r="F14" s="47">
        <v>11</v>
      </c>
      <c r="G14" s="11">
        <v>18</v>
      </c>
      <c r="H14" s="11">
        <v>2</v>
      </c>
      <c r="I14" s="11">
        <v>3</v>
      </c>
      <c r="J14" s="11">
        <f t="shared" si="0"/>
        <v>357</v>
      </c>
      <c r="K14" s="7"/>
      <c r="N14" s="9"/>
    </row>
    <row r="15" spans="1:19" ht="32.450000000000003" customHeight="1" x14ac:dyDescent="0.25">
      <c r="A15" s="15" t="s">
        <v>20</v>
      </c>
      <c r="B15" s="20"/>
      <c r="C15" s="35">
        <v>2</v>
      </c>
      <c r="D15" s="39">
        <v>1</v>
      </c>
      <c r="E15" s="43">
        <v>19</v>
      </c>
      <c r="F15" s="47">
        <v>1</v>
      </c>
      <c r="G15" s="11">
        <v>14</v>
      </c>
      <c r="H15" s="11">
        <v>5</v>
      </c>
      <c r="I15" s="11">
        <v>0</v>
      </c>
      <c r="J15" s="11">
        <f t="shared" si="0"/>
        <v>42</v>
      </c>
      <c r="K15" s="7"/>
      <c r="N15" s="9"/>
    </row>
    <row r="16" spans="1:19" ht="29.45" customHeight="1" x14ac:dyDescent="0.25">
      <c r="A16" s="15" t="s">
        <v>21</v>
      </c>
      <c r="B16" s="20"/>
      <c r="C16" s="35">
        <v>2</v>
      </c>
      <c r="D16" s="39">
        <v>7</v>
      </c>
      <c r="E16" s="43">
        <v>31</v>
      </c>
      <c r="F16" s="47">
        <v>2</v>
      </c>
      <c r="G16" s="11">
        <v>3</v>
      </c>
      <c r="H16" s="11">
        <v>0</v>
      </c>
      <c r="I16" s="11">
        <v>0</v>
      </c>
      <c r="J16" s="11">
        <f t="shared" si="0"/>
        <v>45</v>
      </c>
      <c r="K16" s="7"/>
      <c r="N16" s="9"/>
    </row>
    <row r="17" spans="1:14" ht="15" customHeight="1" x14ac:dyDescent="0.25">
      <c r="A17" s="10" t="s">
        <v>22</v>
      </c>
      <c r="B17" s="19"/>
      <c r="C17" s="35">
        <v>0</v>
      </c>
      <c r="D17" s="39">
        <v>2</v>
      </c>
      <c r="E17" s="43">
        <v>19</v>
      </c>
      <c r="F17" s="47">
        <v>2</v>
      </c>
      <c r="G17" s="11">
        <v>2</v>
      </c>
      <c r="H17" s="11">
        <v>0</v>
      </c>
      <c r="I17" s="11">
        <v>0</v>
      </c>
      <c r="J17" s="11">
        <f t="shared" si="0"/>
        <v>25</v>
      </c>
      <c r="K17" s="7"/>
      <c r="N17" s="9"/>
    </row>
    <row r="18" spans="1:14" ht="15" customHeight="1" x14ac:dyDescent="0.25">
      <c r="A18" s="10" t="s">
        <v>27</v>
      </c>
      <c r="B18" s="19"/>
      <c r="C18" s="35">
        <v>119</v>
      </c>
      <c r="D18" s="39">
        <v>86</v>
      </c>
      <c r="E18" s="43">
        <v>1294</v>
      </c>
      <c r="F18" s="47">
        <v>17</v>
      </c>
      <c r="G18" s="11">
        <v>78</v>
      </c>
      <c r="H18" s="11">
        <v>1</v>
      </c>
      <c r="I18" s="11">
        <v>1</v>
      </c>
      <c r="J18" s="11">
        <f t="shared" si="0"/>
        <v>1596</v>
      </c>
      <c r="K18" s="7"/>
      <c r="N18" s="9"/>
    </row>
    <row r="19" spans="1:14" ht="15" customHeight="1" x14ac:dyDescent="0.25">
      <c r="A19" s="10" t="s">
        <v>26</v>
      </c>
      <c r="B19" s="19"/>
      <c r="C19" s="35">
        <v>55</v>
      </c>
      <c r="D19" s="39">
        <v>140</v>
      </c>
      <c r="E19" s="43">
        <v>1073</v>
      </c>
      <c r="F19" s="47">
        <v>26</v>
      </c>
      <c r="G19" s="11">
        <v>92</v>
      </c>
      <c r="H19" s="11">
        <v>0</v>
      </c>
      <c r="I19" s="11">
        <v>3</v>
      </c>
      <c r="J19" s="11">
        <f t="shared" si="0"/>
        <v>1389</v>
      </c>
      <c r="K19" s="7"/>
      <c r="N19" s="9"/>
    </row>
    <row r="20" spans="1:14" ht="15" customHeight="1" x14ac:dyDescent="0.25">
      <c r="A20" s="10" t="s">
        <v>25</v>
      </c>
      <c r="B20" s="19"/>
      <c r="C20" s="35">
        <v>4</v>
      </c>
      <c r="D20" s="39">
        <v>5</v>
      </c>
      <c r="E20" s="43">
        <v>29</v>
      </c>
      <c r="F20" s="47">
        <v>1</v>
      </c>
      <c r="G20" s="11">
        <v>4</v>
      </c>
      <c r="H20" s="11">
        <v>0</v>
      </c>
      <c r="I20" s="11">
        <v>0</v>
      </c>
      <c r="J20" s="11">
        <f t="shared" si="0"/>
        <v>43</v>
      </c>
      <c r="K20" s="7"/>
      <c r="N20" s="9"/>
    </row>
    <row r="21" spans="1:14" ht="15" customHeight="1" x14ac:dyDescent="0.25">
      <c r="A21" s="10" t="s">
        <v>2</v>
      </c>
      <c r="B21" s="19"/>
      <c r="C21" s="35">
        <v>4</v>
      </c>
      <c r="D21" s="39">
        <v>7</v>
      </c>
      <c r="E21" s="43">
        <v>41</v>
      </c>
      <c r="F21" s="47">
        <v>1</v>
      </c>
      <c r="G21" s="11">
        <v>2</v>
      </c>
      <c r="H21" s="11">
        <v>1</v>
      </c>
      <c r="I21" s="11">
        <v>0</v>
      </c>
      <c r="J21" s="11">
        <f t="shared" si="0"/>
        <v>56</v>
      </c>
      <c r="K21" s="7"/>
      <c r="N21" s="9"/>
    </row>
    <row r="22" spans="1:14" ht="25.15" customHeight="1" x14ac:dyDescent="0.25">
      <c r="A22" s="15" t="s">
        <v>23</v>
      </c>
      <c r="B22" s="20"/>
      <c r="C22" s="35">
        <v>61</v>
      </c>
      <c r="D22" s="39">
        <v>78</v>
      </c>
      <c r="E22" s="43">
        <v>847</v>
      </c>
      <c r="F22" s="47">
        <v>17</v>
      </c>
      <c r="G22" s="11">
        <v>64</v>
      </c>
      <c r="H22" s="11">
        <v>2</v>
      </c>
      <c r="I22" s="11">
        <v>3</v>
      </c>
      <c r="J22" s="11">
        <f t="shared" si="0"/>
        <v>1072</v>
      </c>
      <c r="K22" s="7"/>
      <c r="N22" s="9"/>
    </row>
    <row r="23" spans="1:14" ht="33" customHeight="1" x14ac:dyDescent="0.25">
      <c r="A23" s="15" t="s">
        <v>24</v>
      </c>
      <c r="B23" s="20"/>
      <c r="C23" s="35">
        <v>1</v>
      </c>
      <c r="D23" s="39">
        <v>3</v>
      </c>
      <c r="E23" s="43">
        <v>20</v>
      </c>
      <c r="F23" s="47">
        <v>0</v>
      </c>
      <c r="G23" s="11">
        <v>4</v>
      </c>
      <c r="H23" s="11">
        <v>0</v>
      </c>
      <c r="I23" s="11">
        <v>0</v>
      </c>
      <c r="J23" s="11">
        <f t="shared" si="0"/>
        <v>28</v>
      </c>
      <c r="K23" s="7"/>
      <c r="N23" s="9"/>
    </row>
    <row r="24" spans="1:14" ht="16.5" customHeight="1" x14ac:dyDescent="0.2">
      <c r="A24" s="31" t="s">
        <v>1</v>
      </c>
      <c r="B24" s="31"/>
      <c r="C24" s="32">
        <f t="shared" ref="C24:J24" si="1">SUM(C4:C23)</f>
        <v>553</v>
      </c>
      <c r="D24" s="36">
        <f t="shared" si="1"/>
        <v>861</v>
      </c>
      <c r="E24" s="40">
        <f t="shared" si="1"/>
        <v>6582</v>
      </c>
      <c r="F24" s="44">
        <f t="shared" si="1"/>
        <v>152</v>
      </c>
      <c r="G24" s="48">
        <f t="shared" si="1"/>
        <v>592</v>
      </c>
      <c r="H24" s="30">
        <f t="shared" si="1"/>
        <v>13</v>
      </c>
      <c r="I24" s="30">
        <f t="shared" si="1"/>
        <v>22</v>
      </c>
      <c r="J24" s="30">
        <f t="shared" si="1"/>
        <v>8775</v>
      </c>
      <c r="K24" s="6"/>
    </row>
  </sheetData>
  <mergeCells count="8">
    <mergeCell ref="A24:B24"/>
    <mergeCell ref="A22:B22"/>
    <mergeCell ref="A23:B23"/>
    <mergeCell ref="A2:J2"/>
    <mergeCell ref="A3:B3"/>
    <mergeCell ref="A15:B15"/>
    <mergeCell ref="A16:B16"/>
    <mergeCell ref="A1:J1"/>
  </mergeCells>
  <pageMargins left="0.25" right="0.25" top="0.75" bottom="0.75" header="0.3" footer="0.3"/>
  <pageSetup paperSize="5" scale="7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424A8-3710-418E-A224-854321EC40F6}">
  <dimension ref="A1:K51"/>
  <sheetViews>
    <sheetView workbookViewId="0">
      <selection activeCell="A3" sqref="A3:K3"/>
    </sheetView>
  </sheetViews>
  <sheetFormatPr defaultRowHeight="15" x14ac:dyDescent="0.25"/>
  <cols>
    <col min="2" max="2" width="36.5703125" customWidth="1"/>
    <col min="8" max="11" width="12.7109375" customWidth="1"/>
  </cols>
  <sheetData>
    <row r="1" spans="1:11" ht="26.25" x14ac:dyDescent="0.25">
      <c r="A1" s="17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18.75" x14ac:dyDescent="0.25">
      <c r="A2" s="18" t="s">
        <v>33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23" customHeight="1" x14ac:dyDescent="0.25">
      <c r="A3" s="51" t="s">
        <v>0</v>
      </c>
      <c r="B3" s="52"/>
      <c r="C3" s="53" t="s">
        <v>4</v>
      </c>
      <c r="D3" s="54" t="s">
        <v>5</v>
      </c>
      <c r="E3" s="55" t="s">
        <v>6</v>
      </c>
      <c r="F3" s="56" t="s">
        <v>7</v>
      </c>
      <c r="G3" s="57" t="s">
        <v>8</v>
      </c>
      <c r="H3" s="58" t="s">
        <v>29</v>
      </c>
      <c r="I3" s="58" t="s">
        <v>30</v>
      </c>
      <c r="J3" s="58" t="s">
        <v>34</v>
      </c>
      <c r="K3" s="58" t="s">
        <v>35</v>
      </c>
    </row>
    <row r="4" spans="1:11" x14ac:dyDescent="0.25">
      <c r="A4" s="26">
        <v>1</v>
      </c>
      <c r="B4" s="21"/>
      <c r="C4" s="34">
        <v>8</v>
      </c>
      <c r="D4" s="38">
        <v>28</v>
      </c>
      <c r="E4" s="42">
        <v>69</v>
      </c>
      <c r="F4" s="46">
        <v>0</v>
      </c>
      <c r="G4" s="50">
        <v>14</v>
      </c>
      <c r="H4" s="22">
        <v>0</v>
      </c>
      <c r="I4" s="22">
        <v>0</v>
      </c>
      <c r="J4" s="22">
        <f>SUM(C4:I4)</f>
        <v>119</v>
      </c>
      <c r="K4" s="22">
        <v>527</v>
      </c>
    </row>
    <row r="5" spans="1:11" x14ac:dyDescent="0.25">
      <c r="A5" s="27">
        <v>2</v>
      </c>
      <c r="B5" s="12"/>
      <c r="C5" s="34">
        <v>9</v>
      </c>
      <c r="D5" s="38">
        <v>29</v>
      </c>
      <c r="E5" s="42">
        <v>113</v>
      </c>
      <c r="F5" s="46">
        <v>3</v>
      </c>
      <c r="G5" s="50">
        <v>9</v>
      </c>
      <c r="H5" s="22">
        <v>0</v>
      </c>
      <c r="I5" s="22">
        <v>0</v>
      </c>
      <c r="J5" s="22">
        <f t="shared" ref="J5:J50" si="0">SUM(C5:I5)</f>
        <v>163</v>
      </c>
      <c r="K5" s="22">
        <v>544</v>
      </c>
    </row>
    <row r="6" spans="1:11" x14ac:dyDescent="0.25">
      <c r="A6" s="27">
        <v>3</v>
      </c>
      <c r="B6" s="12"/>
      <c r="C6" s="34">
        <v>7</v>
      </c>
      <c r="D6" s="38">
        <v>17</v>
      </c>
      <c r="E6" s="42">
        <v>100</v>
      </c>
      <c r="F6" s="46">
        <v>4</v>
      </c>
      <c r="G6" s="50">
        <v>7</v>
      </c>
      <c r="H6" s="22">
        <v>0</v>
      </c>
      <c r="I6" s="22">
        <v>0</v>
      </c>
      <c r="J6" s="22">
        <f t="shared" si="0"/>
        <v>135</v>
      </c>
      <c r="K6" s="22">
        <v>556</v>
      </c>
    </row>
    <row r="7" spans="1:11" x14ac:dyDescent="0.25">
      <c r="A7" s="26">
        <v>4</v>
      </c>
      <c r="B7" s="12"/>
      <c r="C7" s="34">
        <v>0</v>
      </c>
      <c r="D7" s="38">
        <v>7</v>
      </c>
      <c r="E7" s="42">
        <v>42</v>
      </c>
      <c r="F7" s="46">
        <v>1</v>
      </c>
      <c r="G7" s="50">
        <v>10</v>
      </c>
      <c r="H7" s="22">
        <v>0</v>
      </c>
      <c r="I7" s="22">
        <v>0</v>
      </c>
      <c r="J7" s="22">
        <f t="shared" si="0"/>
        <v>60</v>
      </c>
      <c r="K7" s="22">
        <v>145</v>
      </c>
    </row>
    <row r="8" spans="1:11" x14ac:dyDescent="0.25">
      <c r="A8" s="27">
        <v>5</v>
      </c>
      <c r="B8" s="12"/>
      <c r="C8" s="34">
        <v>1</v>
      </c>
      <c r="D8" s="38">
        <v>12</v>
      </c>
      <c r="E8" s="42">
        <v>66</v>
      </c>
      <c r="F8" s="46">
        <v>1</v>
      </c>
      <c r="G8" s="50">
        <v>4</v>
      </c>
      <c r="H8" s="22">
        <v>0</v>
      </c>
      <c r="I8" s="22">
        <v>1</v>
      </c>
      <c r="J8" s="22">
        <f t="shared" si="0"/>
        <v>85</v>
      </c>
      <c r="K8" s="22">
        <v>521</v>
      </c>
    </row>
    <row r="9" spans="1:11" x14ac:dyDescent="0.25">
      <c r="A9" s="27">
        <v>6</v>
      </c>
      <c r="B9" s="12"/>
      <c r="C9" s="34">
        <v>12</v>
      </c>
      <c r="D9" s="38">
        <v>17</v>
      </c>
      <c r="E9" s="42">
        <v>93</v>
      </c>
      <c r="F9" s="46">
        <v>5</v>
      </c>
      <c r="G9" s="50">
        <v>7</v>
      </c>
      <c r="H9" s="22">
        <v>0</v>
      </c>
      <c r="I9" s="22">
        <v>2</v>
      </c>
      <c r="J9" s="22">
        <f t="shared" si="0"/>
        <v>136</v>
      </c>
      <c r="K9" s="22">
        <v>608</v>
      </c>
    </row>
    <row r="10" spans="1:11" x14ac:dyDescent="0.25">
      <c r="A10" s="26">
        <v>7</v>
      </c>
      <c r="B10" s="12"/>
      <c r="C10" s="34">
        <v>9</v>
      </c>
      <c r="D10" s="38">
        <v>10</v>
      </c>
      <c r="E10" s="42">
        <v>74</v>
      </c>
      <c r="F10" s="46">
        <v>4</v>
      </c>
      <c r="G10" s="50">
        <v>14</v>
      </c>
      <c r="H10" s="22">
        <v>0</v>
      </c>
      <c r="I10" s="22">
        <v>1</v>
      </c>
      <c r="J10" s="22">
        <f t="shared" si="0"/>
        <v>112</v>
      </c>
      <c r="K10" s="22">
        <v>522</v>
      </c>
    </row>
    <row r="11" spans="1:11" x14ac:dyDescent="0.25">
      <c r="A11" s="27">
        <v>8</v>
      </c>
      <c r="B11" s="12"/>
      <c r="C11" s="34">
        <v>10</v>
      </c>
      <c r="D11" s="38">
        <v>12</v>
      </c>
      <c r="E11" s="42">
        <v>65</v>
      </c>
      <c r="F11" s="46">
        <v>3</v>
      </c>
      <c r="G11" s="50">
        <v>10</v>
      </c>
      <c r="H11" s="22">
        <v>0</v>
      </c>
      <c r="I11" s="22">
        <v>0</v>
      </c>
      <c r="J11" s="22">
        <f t="shared" si="0"/>
        <v>100</v>
      </c>
      <c r="K11" s="22">
        <v>481</v>
      </c>
    </row>
    <row r="12" spans="1:11" x14ac:dyDescent="0.25">
      <c r="A12" s="27">
        <v>9</v>
      </c>
      <c r="B12" s="12"/>
      <c r="C12" s="34">
        <v>6</v>
      </c>
      <c r="D12" s="38">
        <v>28</v>
      </c>
      <c r="E12" s="42">
        <v>85</v>
      </c>
      <c r="F12" s="46">
        <v>3</v>
      </c>
      <c r="G12" s="50">
        <v>11</v>
      </c>
      <c r="H12" s="22">
        <v>0</v>
      </c>
      <c r="I12" s="22">
        <v>0</v>
      </c>
      <c r="J12" s="22">
        <f t="shared" si="0"/>
        <v>133</v>
      </c>
      <c r="K12" s="22">
        <v>570</v>
      </c>
    </row>
    <row r="13" spans="1:11" x14ac:dyDescent="0.25">
      <c r="A13" s="26">
        <v>10</v>
      </c>
      <c r="B13" s="12"/>
      <c r="C13" s="34">
        <v>6</v>
      </c>
      <c r="D13" s="38">
        <v>21</v>
      </c>
      <c r="E13" s="42">
        <v>112</v>
      </c>
      <c r="F13" s="46">
        <v>4</v>
      </c>
      <c r="G13" s="50">
        <v>8</v>
      </c>
      <c r="H13" s="22">
        <v>0</v>
      </c>
      <c r="I13" s="22">
        <v>0</v>
      </c>
      <c r="J13" s="22">
        <f t="shared" si="0"/>
        <v>151</v>
      </c>
      <c r="K13" s="22">
        <v>492</v>
      </c>
    </row>
    <row r="14" spans="1:11" x14ac:dyDescent="0.25">
      <c r="A14" s="27">
        <v>11</v>
      </c>
      <c r="B14" s="12"/>
      <c r="C14" s="34">
        <v>3</v>
      </c>
      <c r="D14" s="38">
        <v>17</v>
      </c>
      <c r="E14" s="42">
        <v>97</v>
      </c>
      <c r="F14" s="46">
        <v>2</v>
      </c>
      <c r="G14" s="50">
        <v>12</v>
      </c>
      <c r="H14" s="22">
        <v>0</v>
      </c>
      <c r="I14" s="22">
        <v>0</v>
      </c>
      <c r="J14" s="22">
        <f t="shared" si="0"/>
        <v>131</v>
      </c>
      <c r="K14" s="22">
        <v>485</v>
      </c>
    </row>
    <row r="15" spans="1:11" x14ac:dyDescent="0.25">
      <c r="A15" s="27">
        <v>12</v>
      </c>
      <c r="B15" s="12"/>
      <c r="C15" s="34">
        <v>8</v>
      </c>
      <c r="D15" s="38">
        <v>14</v>
      </c>
      <c r="E15" s="42">
        <v>84</v>
      </c>
      <c r="F15" s="46">
        <v>2</v>
      </c>
      <c r="G15" s="50">
        <v>4</v>
      </c>
      <c r="H15" s="22">
        <v>0</v>
      </c>
      <c r="I15" s="22">
        <v>0</v>
      </c>
      <c r="J15" s="22">
        <f t="shared" si="0"/>
        <v>112</v>
      </c>
      <c r="K15" s="22">
        <v>514</v>
      </c>
    </row>
    <row r="16" spans="1:11" x14ac:dyDescent="0.25">
      <c r="A16" s="26">
        <v>13</v>
      </c>
      <c r="B16" s="12"/>
      <c r="C16" s="34">
        <v>11</v>
      </c>
      <c r="D16" s="38">
        <v>22</v>
      </c>
      <c r="E16" s="42">
        <v>82</v>
      </c>
      <c r="F16" s="46">
        <v>1</v>
      </c>
      <c r="G16" s="50">
        <v>10</v>
      </c>
      <c r="H16" s="22">
        <v>0</v>
      </c>
      <c r="I16" s="22">
        <v>0</v>
      </c>
      <c r="J16" s="22">
        <f t="shared" si="0"/>
        <v>126</v>
      </c>
      <c r="K16" s="22">
        <v>467</v>
      </c>
    </row>
    <row r="17" spans="1:11" x14ac:dyDescent="0.25">
      <c r="A17" s="27">
        <v>14</v>
      </c>
      <c r="B17" s="12"/>
      <c r="C17" s="34">
        <v>10</v>
      </c>
      <c r="D17" s="38">
        <v>22</v>
      </c>
      <c r="E17" s="42">
        <v>129</v>
      </c>
      <c r="F17" s="46">
        <v>4</v>
      </c>
      <c r="G17" s="50">
        <v>16</v>
      </c>
      <c r="H17" s="22">
        <v>0</v>
      </c>
      <c r="I17" s="22">
        <v>1</v>
      </c>
      <c r="J17" s="22">
        <f t="shared" si="0"/>
        <v>182</v>
      </c>
      <c r="K17" s="22">
        <v>526</v>
      </c>
    </row>
    <row r="18" spans="1:11" x14ac:dyDescent="0.25">
      <c r="A18" s="27">
        <v>15</v>
      </c>
      <c r="B18" s="12"/>
      <c r="C18" s="34">
        <v>8</v>
      </c>
      <c r="D18" s="38">
        <v>21</v>
      </c>
      <c r="E18" s="42">
        <v>82</v>
      </c>
      <c r="F18" s="46">
        <v>4</v>
      </c>
      <c r="G18" s="50">
        <v>11</v>
      </c>
      <c r="H18" s="22">
        <v>0</v>
      </c>
      <c r="I18" s="22">
        <v>0</v>
      </c>
      <c r="J18" s="22">
        <f t="shared" si="0"/>
        <v>126</v>
      </c>
      <c r="K18" s="22">
        <v>476</v>
      </c>
    </row>
    <row r="19" spans="1:11" x14ac:dyDescent="0.25">
      <c r="A19" s="26">
        <v>16</v>
      </c>
      <c r="B19" s="12"/>
      <c r="C19" s="34">
        <v>6</v>
      </c>
      <c r="D19" s="38">
        <v>14</v>
      </c>
      <c r="E19" s="42">
        <v>84</v>
      </c>
      <c r="F19" s="46">
        <v>3</v>
      </c>
      <c r="G19" s="50">
        <v>11</v>
      </c>
      <c r="H19" s="22">
        <v>0</v>
      </c>
      <c r="I19" s="22">
        <v>1</v>
      </c>
      <c r="J19" s="22">
        <f t="shared" si="0"/>
        <v>119</v>
      </c>
      <c r="K19" s="22">
        <v>487</v>
      </c>
    </row>
    <row r="20" spans="1:11" x14ac:dyDescent="0.25">
      <c r="A20" s="27">
        <v>17</v>
      </c>
      <c r="B20" s="12"/>
      <c r="C20" s="34">
        <v>11</v>
      </c>
      <c r="D20" s="38">
        <v>19</v>
      </c>
      <c r="E20" s="42">
        <v>120</v>
      </c>
      <c r="F20" s="46">
        <v>3</v>
      </c>
      <c r="G20" s="50">
        <v>8</v>
      </c>
      <c r="H20" s="22">
        <v>0</v>
      </c>
      <c r="I20" s="22">
        <v>1</v>
      </c>
      <c r="J20" s="22">
        <f t="shared" si="0"/>
        <v>162</v>
      </c>
      <c r="K20" s="22">
        <v>471</v>
      </c>
    </row>
    <row r="21" spans="1:11" x14ac:dyDescent="0.25">
      <c r="A21" s="27">
        <v>18</v>
      </c>
      <c r="B21" s="12"/>
      <c r="C21" s="34">
        <v>7</v>
      </c>
      <c r="D21" s="38">
        <v>20</v>
      </c>
      <c r="E21" s="42">
        <v>95</v>
      </c>
      <c r="F21" s="46">
        <v>0</v>
      </c>
      <c r="G21" s="50">
        <v>4</v>
      </c>
      <c r="H21" s="22">
        <v>0</v>
      </c>
      <c r="I21" s="22">
        <v>1</v>
      </c>
      <c r="J21" s="22">
        <f t="shared" si="0"/>
        <v>127</v>
      </c>
      <c r="K21" s="22">
        <v>499</v>
      </c>
    </row>
    <row r="22" spans="1:11" x14ac:dyDescent="0.25">
      <c r="A22" s="26">
        <v>19</v>
      </c>
      <c r="B22" s="12"/>
      <c r="C22" s="34">
        <v>16</v>
      </c>
      <c r="D22" s="38">
        <v>15</v>
      </c>
      <c r="E22" s="42">
        <v>83</v>
      </c>
      <c r="F22" s="46">
        <v>1</v>
      </c>
      <c r="G22" s="50">
        <v>8</v>
      </c>
      <c r="H22" s="22">
        <v>0</v>
      </c>
      <c r="I22" s="22">
        <v>1</v>
      </c>
      <c r="J22" s="22">
        <f t="shared" si="0"/>
        <v>124</v>
      </c>
      <c r="K22" s="22">
        <v>496</v>
      </c>
    </row>
    <row r="23" spans="1:11" x14ac:dyDescent="0.25">
      <c r="A23" s="27">
        <v>20</v>
      </c>
      <c r="B23" s="12"/>
      <c r="C23" s="34">
        <v>19</v>
      </c>
      <c r="D23" s="38">
        <v>25</v>
      </c>
      <c r="E23" s="42">
        <v>111</v>
      </c>
      <c r="F23" s="46">
        <v>1</v>
      </c>
      <c r="G23" s="50">
        <v>9</v>
      </c>
      <c r="H23" s="22">
        <v>0</v>
      </c>
      <c r="I23" s="22">
        <v>0</v>
      </c>
      <c r="J23" s="22">
        <f t="shared" si="0"/>
        <v>165</v>
      </c>
      <c r="K23" s="22">
        <v>508</v>
      </c>
    </row>
    <row r="24" spans="1:11" x14ac:dyDescent="0.25">
      <c r="A24" s="27">
        <v>21</v>
      </c>
      <c r="B24" s="12"/>
      <c r="C24" s="34">
        <v>14</v>
      </c>
      <c r="D24" s="38">
        <v>22</v>
      </c>
      <c r="E24" s="42">
        <v>117</v>
      </c>
      <c r="F24" s="46">
        <v>4</v>
      </c>
      <c r="G24" s="50">
        <v>24</v>
      </c>
      <c r="H24" s="22">
        <v>0</v>
      </c>
      <c r="I24" s="22">
        <v>1</v>
      </c>
      <c r="J24" s="22">
        <f t="shared" si="0"/>
        <v>182</v>
      </c>
      <c r="K24" s="22">
        <v>497</v>
      </c>
    </row>
    <row r="25" spans="1:11" x14ac:dyDescent="0.25">
      <c r="A25" s="26">
        <v>22</v>
      </c>
      <c r="B25" s="12"/>
      <c r="C25" s="34">
        <v>12</v>
      </c>
      <c r="D25" s="38">
        <v>24</v>
      </c>
      <c r="E25" s="42">
        <v>124</v>
      </c>
      <c r="F25" s="46">
        <v>3</v>
      </c>
      <c r="G25" s="50">
        <v>10</v>
      </c>
      <c r="H25" s="22">
        <v>1</v>
      </c>
      <c r="I25" s="22">
        <v>0</v>
      </c>
      <c r="J25" s="22">
        <f t="shared" si="0"/>
        <v>174</v>
      </c>
      <c r="K25" s="22">
        <v>510</v>
      </c>
    </row>
    <row r="26" spans="1:11" x14ac:dyDescent="0.25">
      <c r="A26" s="27">
        <v>23</v>
      </c>
      <c r="B26" s="12"/>
      <c r="C26" s="34">
        <v>13</v>
      </c>
      <c r="D26" s="38">
        <v>13</v>
      </c>
      <c r="E26" s="42">
        <v>139</v>
      </c>
      <c r="F26" s="46">
        <v>0</v>
      </c>
      <c r="G26" s="50">
        <v>14</v>
      </c>
      <c r="H26" s="22">
        <v>0</v>
      </c>
      <c r="I26" s="22">
        <v>1</v>
      </c>
      <c r="J26" s="22">
        <f t="shared" si="0"/>
        <v>180</v>
      </c>
      <c r="K26" s="22">
        <v>508</v>
      </c>
    </row>
    <row r="27" spans="1:11" x14ac:dyDescent="0.25">
      <c r="A27" s="27">
        <v>24</v>
      </c>
      <c r="B27" s="12"/>
      <c r="C27" s="34">
        <v>14</v>
      </c>
      <c r="D27" s="38">
        <v>10</v>
      </c>
      <c r="E27" s="42">
        <v>127</v>
      </c>
      <c r="F27" s="46">
        <v>2</v>
      </c>
      <c r="G27" s="50">
        <v>18</v>
      </c>
      <c r="H27" s="22">
        <v>0</v>
      </c>
      <c r="I27" s="22">
        <v>0</v>
      </c>
      <c r="J27" s="22">
        <f t="shared" si="0"/>
        <v>171</v>
      </c>
      <c r="K27" s="22">
        <v>454</v>
      </c>
    </row>
    <row r="28" spans="1:11" x14ac:dyDescent="0.25">
      <c r="A28" s="26">
        <v>25</v>
      </c>
      <c r="B28" s="12"/>
      <c r="C28" s="34">
        <v>22</v>
      </c>
      <c r="D28" s="38">
        <v>14</v>
      </c>
      <c r="E28" s="42">
        <v>124</v>
      </c>
      <c r="F28" s="46">
        <v>1</v>
      </c>
      <c r="G28" s="50">
        <v>8</v>
      </c>
      <c r="H28" s="22">
        <v>0</v>
      </c>
      <c r="I28" s="22">
        <v>1</v>
      </c>
      <c r="J28" s="22">
        <f t="shared" si="0"/>
        <v>170</v>
      </c>
      <c r="K28" s="22">
        <v>523</v>
      </c>
    </row>
    <row r="29" spans="1:11" x14ac:dyDescent="0.25">
      <c r="A29" s="27">
        <v>26</v>
      </c>
      <c r="B29" s="12"/>
      <c r="C29" s="34">
        <v>9</v>
      </c>
      <c r="D29" s="38">
        <v>5</v>
      </c>
      <c r="E29" s="42">
        <v>112</v>
      </c>
      <c r="F29" s="46">
        <v>6</v>
      </c>
      <c r="G29" s="50">
        <v>10</v>
      </c>
      <c r="H29" s="22">
        <v>0</v>
      </c>
      <c r="I29" s="22">
        <v>0</v>
      </c>
      <c r="J29" s="22">
        <f t="shared" si="0"/>
        <v>142</v>
      </c>
      <c r="K29" s="22">
        <v>490</v>
      </c>
    </row>
    <row r="30" spans="1:11" x14ac:dyDescent="0.25">
      <c r="A30" s="27">
        <v>27</v>
      </c>
      <c r="B30" s="12"/>
      <c r="C30" s="34">
        <v>11</v>
      </c>
      <c r="D30" s="38">
        <v>7</v>
      </c>
      <c r="E30" s="42">
        <v>102</v>
      </c>
      <c r="F30" s="46">
        <v>2</v>
      </c>
      <c r="G30" s="50">
        <v>7</v>
      </c>
      <c r="H30" s="22">
        <v>0</v>
      </c>
      <c r="I30" s="22">
        <v>1</v>
      </c>
      <c r="J30" s="22">
        <f t="shared" si="0"/>
        <v>130</v>
      </c>
      <c r="K30" s="22">
        <v>457</v>
      </c>
    </row>
    <row r="31" spans="1:11" x14ac:dyDescent="0.25">
      <c r="A31" s="26">
        <v>28</v>
      </c>
      <c r="B31" s="12"/>
      <c r="C31" s="34">
        <v>8</v>
      </c>
      <c r="D31" s="38">
        <v>7</v>
      </c>
      <c r="E31" s="42">
        <v>108</v>
      </c>
      <c r="F31" s="46">
        <v>1</v>
      </c>
      <c r="G31" s="50">
        <v>8</v>
      </c>
      <c r="H31" s="22">
        <v>0</v>
      </c>
      <c r="I31" s="22">
        <v>0</v>
      </c>
      <c r="J31" s="22">
        <f t="shared" si="0"/>
        <v>132</v>
      </c>
      <c r="K31" s="22">
        <v>444</v>
      </c>
    </row>
    <row r="32" spans="1:11" x14ac:dyDescent="0.25">
      <c r="A32" s="27">
        <v>29</v>
      </c>
      <c r="B32" s="12"/>
      <c r="C32" s="34">
        <v>7</v>
      </c>
      <c r="D32" s="38">
        <v>3</v>
      </c>
      <c r="E32" s="42">
        <v>64</v>
      </c>
      <c r="F32" s="46">
        <v>0</v>
      </c>
      <c r="G32" s="50">
        <v>7</v>
      </c>
      <c r="H32" s="22">
        <v>0</v>
      </c>
      <c r="I32" s="22">
        <v>0</v>
      </c>
      <c r="J32" s="22">
        <f t="shared" si="0"/>
        <v>81</v>
      </c>
      <c r="K32" s="22">
        <v>353</v>
      </c>
    </row>
    <row r="33" spans="1:11" x14ac:dyDescent="0.25">
      <c r="A33" s="27">
        <v>30</v>
      </c>
      <c r="B33" s="12"/>
      <c r="C33" s="34">
        <v>7</v>
      </c>
      <c r="D33" s="38">
        <v>11</v>
      </c>
      <c r="E33" s="42">
        <v>93</v>
      </c>
      <c r="F33" s="46">
        <v>4</v>
      </c>
      <c r="G33" s="50">
        <v>8</v>
      </c>
      <c r="H33" s="22">
        <v>1</v>
      </c>
      <c r="I33" s="22">
        <v>0</v>
      </c>
      <c r="J33" s="22">
        <f t="shared" si="0"/>
        <v>124</v>
      </c>
      <c r="K33" s="22">
        <v>405</v>
      </c>
    </row>
    <row r="34" spans="1:11" x14ac:dyDescent="0.25">
      <c r="A34" s="26">
        <v>31</v>
      </c>
      <c r="B34" s="12"/>
      <c r="C34" s="34">
        <v>2</v>
      </c>
      <c r="D34" s="38">
        <v>12</v>
      </c>
      <c r="E34" s="42">
        <v>59</v>
      </c>
      <c r="F34" s="46">
        <v>3</v>
      </c>
      <c r="G34" s="50">
        <v>11</v>
      </c>
      <c r="H34" s="22">
        <v>0</v>
      </c>
      <c r="I34" s="22">
        <v>0</v>
      </c>
      <c r="J34" s="22">
        <f t="shared" si="0"/>
        <v>87</v>
      </c>
      <c r="K34" s="22">
        <v>487</v>
      </c>
    </row>
    <row r="35" spans="1:11" x14ac:dyDescent="0.25">
      <c r="A35" s="27">
        <v>32</v>
      </c>
      <c r="B35" s="12"/>
      <c r="C35" s="34">
        <v>10</v>
      </c>
      <c r="D35" s="38">
        <v>18</v>
      </c>
      <c r="E35" s="42">
        <v>81</v>
      </c>
      <c r="F35" s="46">
        <v>3</v>
      </c>
      <c r="G35" s="50">
        <v>13</v>
      </c>
      <c r="H35" s="22">
        <v>1</v>
      </c>
      <c r="I35" s="22">
        <v>0</v>
      </c>
      <c r="J35" s="22">
        <f t="shared" si="0"/>
        <v>126</v>
      </c>
      <c r="K35" s="22">
        <v>464</v>
      </c>
    </row>
    <row r="36" spans="1:11" x14ac:dyDescent="0.25">
      <c r="A36" s="27">
        <v>33</v>
      </c>
      <c r="B36" s="12"/>
      <c r="C36" s="34">
        <v>5</v>
      </c>
      <c r="D36" s="38">
        <v>9</v>
      </c>
      <c r="E36" s="42">
        <v>88</v>
      </c>
      <c r="F36" s="46">
        <v>4</v>
      </c>
      <c r="G36" s="50">
        <v>3</v>
      </c>
      <c r="H36" s="22">
        <v>1</v>
      </c>
      <c r="I36" s="22">
        <v>1</v>
      </c>
      <c r="J36" s="22">
        <f t="shared" si="0"/>
        <v>111</v>
      </c>
      <c r="K36" s="22">
        <v>426</v>
      </c>
    </row>
    <row r="37" spans="1:11" x14ac:dyDescent="0.25">
      <c r="A37" s="26">
        <v>34</v>
      </c>
      <c r="B37" s="12"/>
      <c r="C37" s="34">
        <v>4</v>
      </c>
      <c r="D37" s="38">
        <v>7</v>
      </c>
      <c r="E37" s="42">
        <v>85</v>
      </c>
      <c r="F37" s="46">
        <v>3</v>
      </c>
      <c r="G37" s="50">
        <v>1</v>
      </c>
      <c r="H37" s="22">
        <v>0</v>
      </c>
      <c r="I37" s="22">
        <v>1</v>
      </c>
      <c r="J37" s="22">
        <f t="shared" si="0"/>
        <v>101</v>
      </c>
      <c r="K37" s="22">
        <v>406</v>
      </c>
    </row>
    <row r="38" spans="1:11" x14ac:dyDescent="0.25">
      <c r="A38" s="27">
        <v>35</v>
      </c>
      <c r="B38" s="12"/>
      <c r="C38" s="34">
        <v>0</v>
      </c>
      <c r="D38" s="38">
        <v>0</v>
      </c>
      <c r="E38" s="42">
        <v>0</v>
      </c>
      <c r="F38" s="46">
        <v>0</v>
      </c>
      <c r="G38" s="50">
        <v>0</v>
      </c>
      <c r="H38" s="22">
        <v>0</v>
      </c>
      <c r="I38" s="22">
        <v>0</v>
      </c>
      <c r="J38" s="22">
        <f t="shared" si="0"/>
        <v>0</v>
      </c>
      <c r="K38" s="22">
        <v>0</v>
      </c>
    </row>
    <row r="39" spans="1:11" x14ac:dyDescent="0.25">
      <c r="A39" s="27">
        <v>36</v>
      </c>
      <c r="B39" s="12"/>
      <c r="C39" s="34">
        <v>0</v>
      </c>
      <c r="D39" s="38">
        <v>0</v>
      </c>
      <c r="E39" s="42">
        <v>0</v>
      </c>
      <c r="F39" s="46">
        <v>0</v>
      </c>
      <c r="G39" s="50">
        <v>0</v>
      </c>
      <c r="H39" s="22">
        <v>0</v>
      </c>
      <c r="I39" s="22">
        <v>0</v>
      </c>
      <c r="J39" s="22">
        <f t="shared" si="0"/>
        <v>0</v>
      </c>
      <c r="K39" s="22">
        <v>0</v>
      </c>
    </row>
    <row r="40" spans="1:11" x14ac:dyDescent="0.25">
      <c r="A40" s="26">
        <v>37</v>
      </c>
      <c r="B40" s="12"/>
      <c r="C40" s="34">
        <v>0</v>
      </c>
      <c r="D40" s="38">
        <v>0</v>
      </c>
      <c r="E40" s="42">
        <v>0</v>
      </c>
      <c r="F40" s="46">
        <v>0</v>
      </c>
      <c r="G40" s="50">
        <v>0</v>
      </c>
      <c r="H40" s="22">
        <v>0</v>
      </c>
      <c r="I40" s="22">
        <v>0</v>
      </c>
      <c r="J40" s="22">
        <f t="shared" si="0"/>
        <v>0</v>
      </c>
      <c r="K40" s="22">
        <v>0</v>
      </c>
    </row>
    <row r="41" spans="1:11" x14ac:dyDescent="0.25">
      <c r="A41" s="27">
        <v>38</v>
      </c>
      <c r="B41" s="23"/>
      <c r="C41" s="34">
        <v>0</v>
      </c>
      <c r="D41" s="38">
        <v>0</v>
      </c>
      <c r="E41" s="42">
        <v>0</v>
      </c>
      <c r="F41" s="46">
        <v>0</v>
      </c>
      <c r="G41" s="50">
        <v>0</v>
      </c>
      <c r="H41" s="22">
        <v>0</v>
      </c>
      <c r="I41" s="22">
        <v>0</v>
      </c>
      <c r="J41" s="22">
        <f t="shared" si="0"/>
        <v>0</v>
      </c>
      <c r="K41" s="22">
        <v>0</v>
      </c>
    </row>
    <row r="42" spans="1:11" ht="30" customHeight="1" x14ac:dyDescent="0.25">
      <c r="A42" s="15" t="s">
        <v>20</v>
      </c>
      <c r="B42" s="24"/>
      <c r="C42" s="34">
        <v>2</v>
      </c>
      <c r="D42" s="38">
        <v>1</v>
      </c>
      <c r="E42" s="42">
        <v>19</v>
      </c>
      <c r="F42" s="46">
        <v>1</v>
      </c>
      <c r="G42" s="50">
        <v>14</v>
      </c>
      <c r="H42" s="22">
        <v>5</v>
      </c>
      <c r="I42" s="22">
        <v>0</v>
      </c>
      <c r="J42" s="22">
        <f t="shared" si="0"/>
        <v>42</v>
      </c>
      <c r="K42" s="22">
        <v>0</v>
      </c>
    </row>
    <row r="43" spans="1:11" ht="30" customHeight="1" x14ac:dyDescent="0.25">
      <c r="A43" s="15" t="s">
        <v>21</v>
      </c>
      <c r="B43" s="24"/>
      <c r="C43" s="34">
        <v>2</v>
      </c>
      <c r="D43" s="38">
        <v>7</v>
      </c>
      <c r="E43" s="42">
        <v>31</v>
      </c>
      <c r="F43" s="46">
        <v>2</v>
      </c>
      <c r="G43" s="50">
        <v>3</v>
      </c>
      <c r="H43" s="22">
        <v>0</v>
      </c>
      <c r="I43" s="22">
        <v>0</v>
      </c>
      <c r="J43" s="22">
        <f t="shared" si="0"/>
        <v>45</v>
      </c>
      <c r="K43" s="22">
        <v>0</v>
      </c>
    </row>
    <row r="44" spans="1:11" x14ac:dyDescent="0.25">
      <c r="A44" s="15" t="s">
        <v>22</v>
      </c>
      <c r="B44" s="24"/>
      <c r="C44" s="34">
        <v>0</v>
      </c>
      <c r="D44" s="38">
        <v>2</v>
      </c>
      <c r="E44" s="42">
        <v>19</v>
      </c>
      <c r="F44" s="46">
        <v>2</v>
      </c>
      <c r="G44" s="50">
        <v>2</v>
      </c>
      <c r="H44" s="22">
        <v>0</v>
      </c>
      <c r="I44" s="22">
        <v>0</v>
      </c>
      <c r="J44" s="22">
        <f t="shared" si="0"/>
        <v>25</v>
      </c>
      <c r="K44" s="22">
        <v>0</v>
      </c>
    </row>
    <row r="45" spans="1:11" x14ac:dyDescent="0.25">
      <c r="A45" s="10" t="s">
        <v>27</v>
      </c>
      <c r="B45" s="19"/>
      <c r="C45" s="34">
        <v>119</v>
      </c>
      <c r="D45" s="38">
        <v>86</v>
      </c>
      <c r="E45" s="42">
        <v>1294</v>
      </c>
      <c r="F45" s="46">
        <v>17</v>
      </c>
      <c r="G45" s="50">
        <v>78</v>
      </c>
      <c r="H45" s="22">
        <v>1</v>
      </c>
      <c r="I45" s="22">
        <v>1</v>
      </c>
      <c r="J45" s="22">
        <f t="shared" si="0"/>
        <v>1596</v>
      </c>
      <c r="K45" s="22">
        <v>0</v>
      </c>
    </row>
    <row r="46" spans="1:11" x14ac:dyDescent="0.25">
      <c r="A46" s="10" t="s">
        <v>26</v>
      </c>
      <c r="B46" s="19"/>
      <c r="C46" s="34">
        <v>55</v>
      </c>
      <c r="D46" s="38">
        <v>140</v>
      </c>
      <c r="E46" s="42">
        <v>1073</v>
      </c>
      <c r="F46" s="46">
        <v>26</v>
      </c>
      <c r="G46" s="50">
        <v>92</v>
      </c>
      <c r="H46" s="22">
        <v>0</v>
      </c>
      <c r="I46" s="22">
        <v>3</v>
      </c>
      <c r="J46" s="22">
        <f t="shared" si="0"/>
        <v>1389</v>
      </c>
      <c r="K46" s="22">
        <v>0</v>
      </c>
    </row>
    <row r="47" spans="1:11" x14ac:dyDescent="0.25">
      <c r="A47" s="10" t="s">
        <v>25</v>
      </c>
      <c r="B47" s="19"/>
      <c r="C47" s="34">
        <v>4</v>
      </c>
      <c r="D47" s="38">
        <v>5</v>
      </c>
      <c r="E47" s="42">
        <v>29</v>
      </c>
      <c r="F47" s="46">
        <v>1</v>
      </c>
      <c r="G47" s="50">
        <v>4</v>
      </c>
      <c r="H47" s="22">
        <v>0</v>
      </c>
      <c r="I47" s="22">
        <v>0</v>
      </c>
      <c r="J47" s="22">
        <f t="shared" si="0"/>
        <v>43</v>
      </c>
      <c r="K47" s="22">
        <v>0</v>
      </c>
    </row>
    <row r="48" spans="1:11" x14ac:dyDescent="0.25">
      <c r="A48" s="13" t="s">
        <v>2</v>
      </c>
      <c r="B48" s="14"/>
      <c r="C48" s="34">
        <v>4</v>
      </c>
      <c r="D48" s="38">
        <v>7</v>
      </c>
      <c r="E48" s="42">
        <v>41</v>
      </c>
      <c r="F48" s="46">
        <v>1</v>
      </c>
      <c r="G48" s="50">
        <v>2</v>
      </c>
      <c r="H48" s="22">
        <v>1</v>
      </c>
      <c r="I48" s="22">
        <v>0</v>
      </c>
      <c r="J48" s="22">
        <f t="shared" si="0"/>
        <v>56</v>
      </c>
      <c r="K48" s="22">
        <v>0</v>
      </c>
    </row>
    <row r="49" spans="1:11" ht="30" customHeight="1" x14ac:dyDescent="0.25">
      <c r="A49" s="16" t="s">
        <v>23</v>
      </c>
      <c r="B49" s="25"/>
      <c r="C49" s="34">
        <v>61</v>
      </c>
      <c r="D49" s="38">
        <v>78</v>
      </c>
      <c r="E49" s="42">
        <v>847</v>
      </c>
      <c r="F49" s="46">
        <v>17</v>
      </c>
      <c r="G49" s="50">
        <v>64</v>
      </c>
      <c r="H49" s="22">
        <v>2</v>
      </c>
      <c r="I49" s="22">
        <v>3</v>
      </c>
      <c r="J49" s="22">
        <f t="shared" si="0"/>
        <v>1072</v>
      </c>
      <c r="K49" s="22">
        <v>0</v>
      </c>
    </row>
    <row r="50" spans="1:11" ht="30" customHeight="1" x14ac:dyDescent="0.25">
      <c r="A50" s="16" t="s">
        <v>24</v>
      </c>
      <c r="B50" s="25"/>
      <c r="C50" s="34">
        <v>1</v>
      </c>
      <c r="D50" s="38">
        <v>3</v>
      </c>
      <c r="E50" s="42">
        <v>20</v>
      </c>
      <c r="F50" s="46">
        <v>0</v>
      </c>
      <c r="G50" s="50">
        <v>4</v>
      </c>
      <c r="H50" s="22">
        <v>0</v>
      </c>
      <c r="I50" s="22">
        <v>0</v>
      </c>
      <c r="J50" s="22">
        <f t="shared" si="0"/>
        <v>28</v>
      </c>
      <c r="K50" s="22">
        <v>0</v>
      </c>
    </row>
    <row r="51" spans="1:11" x14ac:dyDescent="0.25">
      <c r="A51" s="29" t="s">
        <v>1</v>
      </c>
      <c r="B51" s="29"/>
      <c r="C51" s="33">
        <f t="shared" ref="C51:K51" si="1">SUM(C4:C50)</f>
        <v>553</v>
      </c>
      <c r="D51" s="37">
        <f t="shared" si="1"/>
        <v>861</v>
      </c>
      <c r="E51" s="41">
        <f t="shared" si="1"/>
        <v>6582</v>
      </c>
      <c r="F51" s="45">
        <f t="shared" si="1"/>
        <v>152</v>
      </c>
      <c r="G51" s="49">
        <f t="shared" si="1"/>
        <v>592</v>
      </c>
      <c r="H51" s="28">
        <f t="shared" si="1"/>
        <v>13</v>
      </c>
      <c r="I51" s="28">
        <f t="shared" si="1"/>
        <v>22</v>
      </c>
      <c r="J51" s="28">
        <f t="shared" si="1"/>
        <v>8775</v>
      </c>
      <c r="K51" s="28">
        <f t="shared" si="1"/>
        <v>16319</v>
      </c>
    </row>
  </sheetData>
  <mergeCells count="9">
    <mergeCell ref="A44:B44"/>
    <mergeCell ref="A49:B49"/>
    <mergeCell ref="A50:B50"/>
    <mergeCell ref="A51:B51"/>
    <mergeCell ref="A3:B3"/>
    <mergeCell ref="A2:K2"/>
    <mergeCell ref="A42:B42"/>
    <mergeCell ref="A43:B43"/>
    <mergeCell ref="A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 by Polling Place</vt:lpstr>
      <vt:lpstr>Results by Voting 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2023-10-08T14:56:53Z</cp:lastPrinted>
  <dcterms:created xsi:type="dcterms:W3CDTF">2022-12-01T22:35:39Z</dcterms:created>
  <dcterms:modified xsi:type="dcterms:W3CDTF">2024-03-22T21:08:18Z</dcterms:modified>
</cp:coreProperties>
</file>